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4.Dép-D\CHAMBORD-J259\04-AMO-PI\03-OPC\01-Consultation\01 - Consultation\MAPA\"/>
    </mc:Choice>
  </mc:AlternateContent>
  <xr:revisionPtr revIDLastSave="0" documentId="13_ncr:1_{78AD817E-B063-45B2-8D01-8C1F097F76AD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DPGF page de garde" sheetId="2" r:id="rId1"/>
    <sheet name="DPGF OPC" sheetId="1" r:id="rId2"/>
    <sheet name="DPGF total global" sheetId="8" r:id="rId3"/>
  </sheets>
  <definedNames>
    <definedName name="_xlnm.Print_Area" localSheetId="1">'DPGF OPC'!$A$1:$Q$26</definedName>
    <definedName name="_xlnm.Print_Area" localSheetId="0">'DPGF page de garde'!$A$1:$I$51</definedName>
    <definedName name="_xlnm.Print_Area" localSheetId="2">'DPGF total global'!$A$1:$R$15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N22" i="1"/>
  <c r="L22" i="1"/>
  <c r="J22" i="1"/>
  <c r="Q22" i="1" s="1"/>
  <c r="H22" i="1"/>
  <c r="F22" i="1"/>
  <c r="D22" i="1"/>
  <c r="B22" i="1"/>
  <c r="N15" i="1"/>
  <c r="N26" i="1" s="1"/>
  <c r="L15" i="1"/>
  <c r="J15" i="1"/>
  <c r="H15" i="1"/>
  <c r="F15" i="1"/>
  <c r="D15" i="1"/>
  <c r="B15" i="1"/>
  <c r="P10" i="1"/>
  <c r="N10" i="1"/>
  <c r="L10" i="1"/>
  <c r="L26" i="1" s="1"/>
  <c r="J10" i="1"/>
  <c r="H10" i="1"/>
  <c r="F10" i="1"/>
  <c r="D10" i="1"/>
  <c r="B10" i="1"/>
  <c r="J26" i="1"/>
  <c r="M6" i="1"/>
  <c r="O6" i="1"/>
  <c r="M7" i="1"/>
  <c r="O7" i="1"/>
  <c r="O10" i="1" s="1"/>
  <c r="O26" i="1" s="1"/>
  <c r="M8" i="1"/>
  <c r="O8" i="1"/>
  <c r="M9" i="1"/>
  <c r="O9" i="1"/>
  <c r="M12" i="1"/>
  <c r="M15" i="1" s="1"/>
  <c r="M10" i="1" s="1"/>
  <c r="M26" i="1" s="1"/>
  <c r="O12" i="1"/>
  <c r="O15" i="1" s="1"/>
  <c r="M13" i="1"/>
  <c r="O13" i="1"/>
  <c r="M14" i="1"/>
  <c r="O14" i="1"/>
  <c r="M17" i="1"/>
  <c r="O17" i="1"/>
  <c r="M19" i="1"/>
  <c r="O19" i="1"/>
  <c r="M20" i="1"/>
  <c r="O20" i="1"/>
  <c r="M21" i="1"/>
  <c r="O21" i="1"/>
  <c r="M22" i="1"/>
  <c r="O22" i="1"/>
  <c r="M23" i="1"/>
  <c r="O23" i="1"/>
  <c r="M24" i="1"/>
  <c r="O24" i="1"/>
  <c r="M25" i="1"/>
  <c r="O25" i="1"/>
  <c r="Q12" i="1"/>
  <c r="Q13" i="1"/>
  <c r="Q14" i="1"/>
  <c r="Q17" i="1"/>
  <c r="Q19" i="1"/>
  <c r="Q20" i="1"/>
  <c r="Q21" i="1"/>
  <c r="Q23" i="1"/>
  <c r="Q24" i="1"/>
  <c r="Q25" i="1"/>
  <c r="Q7" i="1"/>
  <c r="Q8" i="1"/>
  <c r="Q9" i="1"/>
  <c r="K12" i="1"/>
  <c r="K13" i="1"/>
  <c r="K14" i="1"/>
  <c r="K17" i="1"/>
  <c r="I12" i="1"/>
  <c r="I13" i="1"/>
  <c r="I14" i="1"/>
  <c r="I17" i="1"/>
  <c r="G12" i="1"/>
  <c r="G13" i="1"/>
  <c r="G14" i="1"/>
  <c r="G17" i="1"/>
  <c r="E12" i="1"/>
  <c r="E13" i="1"/>
  <c r="E14" i="1"/>
  <c r="E17" i="1"/>
  <c r="C12" i="1"/>
  <c r="C13" i="1"/>
  <c r="C14" i="1"/>
  <c r="C17" i="1"/>
  <c r="C19" i="1"/>
  <c r="K19" i="1"/>
  <c r="K22" i="1" s="1"/>
  <c r="K20" i="1"/>
  <c r="K21" i="1"/>
  <c r="K23" i="1"/>
  <c r="K24" i="1"/>
  <c r="K25" i="1"/>
  <c r="K7" i="1"/>
  <c r="K8" i="1"/>
  <c r="K9" i="1"/>
  <c r="I19" i="1"/>
  <c r="I20" i="1"/>
  <c r="I21" i="1"/>
  <c r="I23" i="1"/>
  <c r="I24" i="1"/>
  <c r="I25" i="1"/>
  <c r="I7" i="1"/>
  <c r="I8" i="1"/>
  <c r="I9" i="1"/>
  <c r="G19" i="1"/>
  <c r="G20" i="1"/>
  <c r="G21" i="1"/>
  <c r="G22" i="1" s="1"/>
  <c r="G23" i="1"/>
  <c r="G24" i="1"/>
  <c r="G25" i="1"/>
  <c r="G7" i="1"/>
  <c r="G8" i="1"/>
  <c r="G9" i="1"/>
  <c r="E19" i="1"/>
  <c r="E20" i="1"/>
  <c r="E21" i="1"/>
  <c r="E23" i="1"/>
  <c r="E24" i="1"/>
  <c r="E25" i="1"/>
  <c r="E7" i="1"/>
  <c r="E8" i="1"/>
  <c r="E9" i="1"/>
  <c r="C20" i="1"/>
  <c r="C21" i="1"/>
  <c r="C23" i="1"/>
  <c r="C24" i="1"/>
  <c r="C25" i="1"/>
  <c r="C7" i="1"/>
  <c r="C8" i="1"/>
  <c r="H26" i="1" l="1"/>
  <c r="Q15" i="1"/>
  <c r="C22" i="1"/>
  <c r="E22" i="1"/>
  <c r="I22" i="1"/>
  <c r="P22" i="1"/>
  <c r="E15" i="1"/>
  <c r="I15" i="1"/>
  <c r="K15" i="1"/>
  <c r="C15" i="1"/>
  <c r="G15" i="1"/>
  <c r="P25" i="1"/>
  <c r="P20" i="1"/>
  <c r="P12" i="1"/>
  <c r="P13" i="1"/>
  <c r="P14" i="1"/>
  <c r="P17" i="1"/>
  <c r="P24" i="1"/>
  <c r="P8" i="1"/>
  <c r="P23" i="1"/>
  <c r="P7" i="1"/>
  <c r="P21" i="1"/>
  <c r="P19" i="1"/>
  <c r="P15" i="1" l="1"/>
  <c r="C9" i="1" l="1"/>
  <c r="P9" i="1" s="1"/>
  <c r="K6" i="1"/>
  <c r="I6" i="1"/>
  <c r="G6" i="1"/>
  <c r="C6" i="1"/>
  <c r="G10" i="1" l="1"/>
  <c r="G26" i="1" s="1"/>
  <c r="I10" i="1"/>
  <c r="I26" i="1" s="1"/>
  <c r="C10" i="1"/>
  <c r="C26" i="1" s="1"/>
  <c r="K10" i="1"/>
  <c r="K26" i="1" s="1"/>
  <c r="Q3" i="1" l="1"/>
  <c r="F26" i="1" l="1"/>
  <c r="P6" i="1"/>
  <c r="E6" i="1"/>
  <c r="E10" i="1" s="1"/>
  <c r="Q6" i="1"/>
  <c r="P26" i="1" l="1"/>
  <c r="Q3" i="8" s="1"/>
  <c r="Q5" i="8" s="1"/>
  <c r="E26" i="1"/>
  <c r="Q6" i="8" l="1"/>
  <c r="Q7" i="8" s="1"/>
  <c r="Q10" i="1"/>
  <c r="Q26" i="1" s="1"/>
  <c r="D26" i="1"/>
</calcChain>
</file>

<file path=xl/sharedStrings.xml><?xml version="1.0" encoding="utf-8"?>
<sst xmlns="http://schemas.openxmlformats.org/spreadsheetml/2006/main" count="65" uniqueCount="50">
  <si>
    <t>MARCHE DE PRESTATIONS INTELLECTUELLES</t>
  </si>
  <si>
    <t>A</t>
  </si>
  <si>
    <t>Le</t>
  </si>
  <si>
    <t>Signature de l'entreprise</t>
  </si>
  <si>
    <t>Cachet de l'entreprise</t>
  </si>
  <si>
    <t>Chef de mission</t>
  </si>
  <si>
    <t>Collaborateur 1</t>
  </si>
  <si>
    <t>Collaborateur 2</t>
  </si>
  <si>
    <t>Total</t>
  </si>
  <si>
    <t>Total par élément de mission</t>
  </si>
  <si>
    <t>Collaborateur 3</t>
  </si>
  <si>
    <t>Collaborateur 4</t>
  </si>
  <si>
    <t>Collaborateur 5</t>
  </si>
  <si>
    <t>Collaborateur 6</t>
  </si>
  <si>
    <t>Prestations</t>
  </si>
  <si>
    <r>
      <t xml:space="preserve">DECOMPOSITION DU PRIX GLOBAL ET FORFAITAIRE (DPGF)
</t>
    </r>
    <r>
      <rPr>
        <sz val="12"/>
        <color theme="1"/>
        <rFont val="Arial"/>
        <family val="2"/>
      </rPr>
      <t>Décomposition en jours du temps prévisionnel d’intervention et du prix global (euros HT)</t>
    </r>
    <r>
      <rPr>
        <sz val="11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NB : Seules les cellules vertes sont à compléter par le candidat. Le candidat ajoutera autant de colonne que nécessaire. Le nombre de jours renseigné par le candidat est réputé intégrer les congés et suppléances.</t>
    </r>
  </si>
  <si>
    <t>Nb de jours</t>
  </si>
  <si>
    <t>Coût journalier HT</t>
  </si>
  <si>
    <t>Taux journalier moyen € HT</t>
  </si>
  <si>
    <r>
      <t xml:space="preserve">Montant € HT
</t>
    </r>
    <r>
      <rPr>
        <sz val="10"/>
        <rFont val="Arial"/>
        <family val="2"/>
      </rPr>
      <t>Val. M0</t>
    </r>
  </si>
  <si>
    <t>MONTANT TOTAL HT (val M0)</t>
  </si>
  <si>
    <t>MONTANT TOTAL TTC (val M0)</t>
  </si>
  <si>
    <t>Décomposition du Prix Global et Forfaitaire (DPGF)
Décomposition indicative des temps passés</t>
  </si>
  <si>
    <t>Total mission OPC HT (val M0)</t>
  </si>
  <si>
    <t>TVA (20 %)</t>
  </si>
  <si>
    <t xml:space="preserve">MISSION D’ORDONNANCEMENT, DE PILOTAGE ET DE COORDINATION
	</t>
  </si>
  <si>
    <t>Gestion de l'ensemble des mesures d'organisation</t>
  </si>
  <si>
    <t>ACT</t>
  </si>
  <si>
    <t>Assistance au suivi financier - exécution des travaux</t>
  </si>
  <si>
    <t>Assistance au suivi financier - réception et levée des réserves</t>
  </si>
  <si>
    <t>Analyse APD</t>
  </si>
  <si>
    <t>PRO</t>
  </si>
  <si>
    <t>DCE</t>
  </si>
  <si>
    <t>Total toutes tranches</t>
  </si>
  <si>
    <t>Mission ordonnancement, pilotage et coordination</t>
  </si>
  <si>
    <t>° Préparation du chantier</t>
  </si>
  <si>
    <t>° Planification des travaux</t>
  </si>
  <si>
    <t>° Examen des études d'exécution et de synthèse</t>
  </si>
  <si>
    <t>° Opérations préalables à la réception</t>
  </si>
  <si>
    <t>° Réception des travaux et levée des réserves</t>
  </si>
  <si>
    <t>° Achèvement des ouvrages (GPA)</t>
  </si>
  <si>
    <t>M0 : juin 2026</t>
  </si>
  <si>
    <t xml:space="preserve">CHATEAU DE CHAMBORD - AILE FRANCOIS Ier ET TOUR ROBERT DE PARME
</t>
  </si>
  <si>
    <r>
      <t xml:space="preserve">Château de Chambord						
Travaux de consolidations et de reprises structurelles - Aile François 1er et Tour Robert de Parme						
Mission OPC									
DECOMPOSITION DU PRIX GLOBAL ET FORFAITAIRE (DPGF)
</t>
    </r>
    <r>
      <rPr>
        <sz val="12"/>
        <color theme="1"/>
        <rFont val="Arial"/>
        <family val="2"/>
      </rPr>
      <t>Décomposition en jours du temps prévisionnel d’intervention et du prix global (euros HT)</t>
    </r>
    <r>
      <rPr>
        <sz val="11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sz val="10"/>
        <color rgb="FFFF0000"/>
        <rFont val="Arial"/>
        <family val="2"/>
      </rPr>
      <t>NB : Seules les cellules vertes sont à compléter par le candidat. Le candidat ajoutera autant de colonne que nécessaire. Le nombre de jours renseigné par le candidat est réputé intégrer les congés et suppléances.</t>
    </r>
  </si>
  <si>
    <t>° Suivi de l'exécution des travaux</t>
  </si>
  <si>
    <t xml:space="preserve">Etudes et consulation des entreprises </t>
  </si>
  <si>
    <t xml:space="preserve">Total mission études et consulation des entreprises </t>
  </si>
  <si>
    <t>Préparation du chantier</t>
  </si>
  <si>
    <t>Exécution des travaux</t>
  </si>
  <si>
    <t>Réception des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</si>
</sst>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i/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2"/>
      <color rgb="FF333333"/>
      <name val="Arial"/>
      <family val="2"/>
    </font>
    <font>
      <sz val="12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0"/>
      <color theme="1"/>
      <name val="Arial"/>
      <family val="2"/>
    </font>
    <font>
      <sz val="11"/>
      <color theme="1"/>
      <name val="Verdana"/>
      <family val="2"/>
    </font>
    <font>
      <b/>
      <u/>
      <sz val="10"/>
      <color rgb="FF333333"/>
      <name val="Verdana"/>
      <family val="2"/>
    </font>
    <font>
      <sz val="10"/>
      <color rgb="FF333333"/>
      <name val="Verdana"/>
      <family val="2"/>
    </font>
    <font>
      <b/>
      <sz val="11"/>
      <color theme="1"/>
      <name val="Verdana"/>
      <family val="2"/>
    </font>
    <font>
      <b/>
      <sz val="11"/>
      <name val="Verdana"/>
      <family val="2"/>
    </font>
    <font>
      <b/>
      <sz val="9"/>
      <color theme="1"/>
      <name val="Calibri"/>
      <family val="2"/>
      <scheme val="minor"/>
    </font>
    <font>
      <sz val="8"/>
      <color rgb="FFFF0000"/>
      <name val="Verdan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1"/>
      <color rgb="FF333333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5" fillId="2" borderId="0" xfId="0" applyFont="1" applyFill="1"/>
    <xf numFmtId="0" fontId="15" fillId="0" borderId="0" xfId="0" applyFont="1"/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horizontal="center" vertical="center"/>
    </xf>
    <xf numFmtId="0" fontId="15" fillId="2" borderId="3" xfId="0" applyFont="1" applyFill="1" applyBorder="1"/>
    <xf numFmtId="0" fontId="15" fillId="2" borderId="8" xfId="0" applyFont="1" applyFill="1" applyBorder="1"/>
    <xf numFmtId="0" fontId="21" fillId="2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vertical="center" wrapText="1"/>
    </xf>
    <xf numFmtId="0" fontId="23" fillId="5" borderId="22" xfId="0" applyFont="1" applyFill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right" vertical="center" wrapText="1"/>
    </xf>
    <xf numFmtId="0" fontId="22" fillId="0" borderId="0" xfId="0" applyFont="1"/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20" fillId="2" borderId="0" xfId="0" applyFont="1" applyFill="1" applyAlignment="1">
      <alignment horizontal="center" vertical="center"/>
    </xf>
    <xf numFmtId="0" fontId="2" fillId="5" borderId="21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righ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4" fillId="3" borderId="20" xfId="0" applyFont="1" applyFill="1" applyBorder="1" applyAlignment="1">
      <alignment horizontal="center" vertical="center" wrapText="1"/>
    </xf>
    <xf numFmtId="164" fontId="2" fillId="5" borderId="21" xfId="0" applyNumberFormat="1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vertical="center" wrapText="1"/>
    </xf>
    <xf numFmtId="0" fontId="23" fillId="5" borderId="18" xfId="0" applyFont="1" applyFill="1" applyBorder="1" applyAlignment="1">
      <alignment horizontal="right" vertical="center" wrapText="1"/>
    </xf>
    <xf numFmtId="0" fontId="2" fillId="5" borderId="18" xfId="0" applyFont="1" applyFill="1" applyBorder="1" applyAlignment="1">
      <alignment horizontal="right" vertical="center"/>
    </xf>
    <xf numFmtId="0" fontId="24" fillId="6" borderId="1" xfId="0" applyFont="1" applyFill="1" applyBorder="1" applyAlignment="1">
      <alignment horizontal="left" vertical="center" wrapText="1"/>
    </xf>
    <xf numFmtId="0" fontId="24" fillId="6" borderId="18" xfId="0" applyFont="1" applyFill="1" applyBorder="1" applyAlignment="1">
      <alignment horizontal="left" vertical="center" wrapText="1"/>
    </xf>
    <xf numFmtId="0" fontId="23" fillId="4" borderId="20" xfId="0" applyFont="1" applyFill="1" applyBorder="1" applyAlignment="1">
      <alignment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24" fillId="7" borderId="20" xfId="0" applyFont="1" applyFill="1" applyBorder="1" applyAlignment="1">
      <alignment horizontal="left" vertical="center" wrapText="1"/>
    </xf>
    <xf numFmtId="0" fontId="24" fillId="7" borderId="1" xfId="0" applyFont="1" applyFill="1" applyBorder="1" applyAlignment="1">
      <alignment horizontal="center" vertical="center" wrapText="1"/>
    </xf>
    <xf numFmtId="164" fontId="24" fillId="7" borderId="1" xfId="0" applyNumberFormat="1" applyFont="1" applyFill="1" applyBorder="1" applyAlignment="1">
      <alignment horizontal="right" vertical="center" wrapText="1"/>
    </xf>
    <xf numFmtId="0" fontId="25" fillId="7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164" fontId="14" fillId="3" borderId="20" xfId="0" applyNumberFormat="1" applyFont="1" applyFill="1" applyBorder="1" applyAlignment="1">
      <alignment horizontal="right" vertical="center" wrapText="1"/>
    </xf>
    <xf numFmtId="0" fontId="14" fillId="3" borderId="18" xfId="0" applyFont="1" applyFill="1" applyBorder="1" applyAlignment="1">
      <alignment horizontal="right" vertical="center" wrapText="1"/>
    </xf>
    <xf numFmtId="0" fontId="2" fillId="5" borderId="20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 wrapText="1"/>
    </xf>
    <xf numFmtId="0" fontId="23" fillId="8" borderId="20" xfId="0" applyFont="1" applyFill="1" applyBorder="1" applyAlignment="1">
      <alignment vertical="center" wrapText="1"/>
    </xf>
    <xf numFmtId="0" fontId="23" fillId="8" borderId="19" xfId="0" applyFont="1" applyFill="1" applyBorder="1" applyAlignment="1">
      <alignment horizontal="center" vertical="center" wrapText="1"/>
    </xf>
    <xf numFmtId="0" fontId="4" fillId="8" borderId="18" xfId="0" applyFont="1" applyFill="1" applyBorder="1" applyAlignment="1">
      <alignment horizontal="center" vertical="center" wrapText="1"/>
    </xf>
    <xf numFmtId="164" fontId="14" fillId="3" borderId="23" xfId="0" applyNumberFormat="1" applyFont="1" applyFill="1" applyBorder="1" applyAlignment="1">
      <alignment horizontal="right" vertical="center" wrapText="1"/>
    </xf>
    <xf numFmtId="164" fontId="14" fillId="3" borderId="18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209550</xdr:colOff>
      <xdr:row>6</xdr:row>
      <xdr:rowOff>66675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C0D701D-B5AA-EFC9-D936-07EF065EAE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971550" cy="971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view="pageBreakPreview" topLeftCell="A21" zoomScaleNormal="100" zoomScaleSheetLayoutView="100" workbookViewId="0">
      <selection activeCell="B27" sqref="B27"/>
    </sheetView>
  </sheetViews>
  <sheetFormatPr baseColWidth="10" defaultColWidth="11.42578125" defaultRowHeight="14.25" x14ac:dyDescent="0.2"/>
  <cols>
    <col min="1" max="16384" width="11.42578125" style="6"/>
  </cols>
  <sheetData>
    <row r="1" spans="1:9" x14ac:dyDescent="0.2">
      <c r="A1" s="5"/>
      <c r="B1" s="5"/>
      <c r="C1" s="5"/>
      <c r="D1" s="5"/>
      <c r="E1" s="5"/>
      <c r="F1" s="5"/>
      <c r="G1" s="5"/>
      <c r="H1" s="5"/>
      <c r="I1" s="5"/>
    </row>
    <row r="2" spans="1:9" x14ac:dyDescent="0.2">
      <c r="A2" s="5"/>
      <c r="B2" s="5"/>
      <c r="C2" s="5"/>
      <c r="D2" s="5"/>
      <c r="E2" s="7"/>
      <c r="F2" s="5"/>
      <c r="G2" s="5"/>
      <c r="H2" s="5"/>
      <c r="I2" s="5"/>
    </row>
    <row r="3" spans="1:9" x14ac:dyDescent="0.2">
      <c r="A3" s="5"/>
      <c r="B3" s="5"/>
      <c r="C3" s="5"/>
      <c r="D3" s="5"/>
      <c r="E3" s="8"/>
      <c r="F3" s="5"/>
      <c r="G3" s="5"/>
      <c r="H3" s="5"/>
      <c r="I3" s="5"/>
    </row>
    <row r="4" spans="1:9" x14ac:dyDescent="0.2">
      <c r="A4" s="5"/>
      <c r="B4" s="5"/>
      <c r="C4" s="5"/>
      <c r="D4" s="5"/>
      <c r="E4" s="8"/>
      <c r="F4" s="5"/>
      <c r="G4" s="5"/>
      <c r="H4" s="5"/>
      <c r="I4" s="5"/>
    </row>
    <row r="5" spans="1:9" x14ac:dyDescent="0.2">
      <c r="A5" s="5"/>
      <c r="B5" s="5"/>
      <c r="C5" s="5"/>
      <c r="D5" s="5"/>
      <c r="E5" s="8"/>
      <c r="F5" s="5"/>
      <c r="G5" s="5"/>
      <c r="H5" s="5"/>
      <c r="I5" s="5"/>
    </row>
    <row r="6" spans="1:9" x14ac:dyDescent="0.2">
      <c r="A6" s="5"/>
      <c r="B6" s="5"/>
      <c r="C6" s="5"/>
      <c r="D6" s="5"/>
      <c r="E6" s="8"/>
      <c r="F6" s="5"/>
      <c r="G6" s="5"/>
      <c r="H6" s="5"/>
      <c r="I6" s="5"/>
    </row>
    <row r="7" spans="1:9" x14ac:dyDescent="0.2">
      <c r="A7" s="5"/>
      <c r="B7" s="5"/>
      <c r="C7" s="5"/>
      <c r="D7" s="5"/>
      <c r="E7" s="5"/>
      <c r="F7" s="5"/>
      <c r="G7" s="5"/>
      <c r="H7" s="5"/>
      <c r="I7" s="5"/>
    </row>
    <row r="8" spans="1:9" x14ac:dyDescent="0.2">
      <c r="A8" s="5"/>
      <c r="B8" s="5"/>
      <c r="C8" s="5"/>
      <c r="D8" s="5"/>
      <c r="E8" s="5"/>
      <c r="F8" s="5"/>
      <c r="G8" s="5"/>
      <c r="H8" s="5"/>
      <c r="I8" s="5"/>
    </row>
    <row r="9" spans="1:9" ht="15" thickBot="1" x14ac:dyDescent="0.25">
      <c r="A9" s="5"/>
      <c r="B9" s="5"/>
      <c r="C9" s="5"/>
      <c r="D9" s="5"/>
      <c r="E9" s="5"/>
      <c r="F9" s="5"/>
      <c r="G9" s="5"/>
      <c r="H9" s="5"/>
      <c r="I9" s="5"/>
    </row>
    <row r="10" spans="1:9" ht="15" thickTop="1" x14ac:dyDescent="0.2">
      <c r="A10" s="5"/>
      <c r="B10" s="64" t="s">
        <v>0</v>
      </c>
      <c r="C10" s="65"/>
      <c r="D10" s="65"/>
      <c r="E10" s="65"/>
      <c r="F10" s="65"/>
      <c r="G10" s="65"/>
      <c r="H10" s="66"/>
      <c r="I10" s="5"/>
    </row>
    <row r="11" spans="1:9" x14ac:dyDescent="0.2">
      <c r="A11" s="5"/>
      <c r="B11" s="67"/>
      <c r="C11" s="68"/>
      <c r="D11" s="68"/>
      <c r="E11" s="68"/>
      <c r="F11" s="68"/>
      <c r="G11" s="68"/>
      <c r="H11" s="69"/>
      <c r="I11" s="5"/>
    </row>
    <row r="12" spans="1:9" x14ac:dyDescent="0.2">
      <c r="A12" s="5"/>
      <c r="B12" s="70" t="s">
        <v>25</v>
      </c>
      <c r="C12" s="71"/>
      <c r="D12" s="71"/>
      <c r="E12" s="71"/>
      <c r="F12" s="71"/>
      <c r="G12" s="71"/>
      <c r="H12" s="72"/>
      <c r="I12" s="5"/>
    </row>
    <row r="13" spans="1:9" x14ac:dyDescent="0.2">
      <c r="A13" s="5"/>
      <c r="B13" s="73"/>
      <c r="C13" s="71"/>
      <c r="D13" s="71"/>
      <c r="E13" s="71"/>
      <c r="F13" s="71"/>
      <c r="G13" s="71"/>
      <c r="H13" s="72"/>
      <c r="I13" s="5"/>
    </row>
    <row r="14" spans="1:9" x14ac:dyDescent="0.2">
      <c r="A14" s="5"/>
      <c r="B14" s="73"/>
      <c r="C14" s="71"/>
      <c r="D14" s="71"/>
      <c r="E14" s="71"/>
      <c r="F14" s="71"/>
      <c r="G14" s="71"/>
      <c r="H14" s="72"/>
      <c r="I14" s="5"/>
    </row>
    <row r="15" spans="1:9" ht="15" thickBot="1" x14ac:dyDescent="0.25">
      <c r="A15" s="5"/>
      <c r="B15" s="74"/>
      <c r="C15" s="75"/>
      <c r="D15" s="75"/>
      <c r="E15" s="75"/>
      <c r="F15" s="75"/>
      <c r="G15" s="75"/>
      <c r="H15" s="76"/>
      <c r="I15" s="5"/>
    </row>
    <row r="16" spans="1:9" ht="15" thickTop="1" x14ac:dyDescent="0.2">
      <c r="A16" s="5"/>
      <c r="B16" s="32"/>
      <c r="C16" s="32"/>
      <c r="D16" s="32"/>
      <c r="E16" s="32"/>
      <c r="F16" s="32"/>
      <c r="G16" s="32"/>
      <c r="H16" s="32"/>
      <c r="I16" s="5"/>
    </row>
    <row r="17" spans="1:9" x14ac:dyDescent="0.2">
      <c r="A17" s="5"/>
      <c r="B17" s="32"/>
      <c r="C17" s="32"/>
      <c r="D17" s="32"/>
      <c r="E17" s="32"/>
      <c r="F17" s="32"/>
      <c r="G17" s="32"/>
      <c r="H17" s="32"/>
      <c r="I17" s="5"/>
    </row>
    <row r="18" spans="1:9" x14ac:dyDescent="0.2">
      <c r="A18" s="5"/>
      <c r="B18" s="32"/>
      <c r="C18" s="32"/>
      <c r="D18" s="32"/>
      <c r="E18" s="32"/>
      <c r="F18" s="32"/>
      <c r="G18" s="32"/>
      <c r="H18" s="32"/>
      <c r="I18" s="5"/>
    </row>
    <row r="19" spans="1:9" x14ac:dyDescent="0.2">
      <c r="A19" s="5"/>
      <c r="B19" s="32"/>
      <c r="C19" s="32"/>
      <c r="D19" s="32"/>
      <c r="E19" s="32"/>
      <c r="F19" s="32"/>
      <c r="G19" s="32"/>
      <c r="H19" s="32"/>
      <c r="I19" s="5"/>
    </row>
    <row r="20" spans="1:9" x14ac:dyDescent="0.2">
      <c r="A20" s="5"/>
      <c r="B20" s="5"/>
      <c r="C20" s="5"/>
      <c r="D20" s="9"/>
      <c r="E20" s="5"/>
      <c r="F20" s="5"/>
      <c r="G20" s="5"/>
      <c r="H20" s="5"/>
      <c r="I20" s="5"/>
    </row>
    <row r="21" spans="1:9" x14ac:dyDescent="0.2">
      <c r="A21" s="5"/>
      <c r="B21" s="77" t="s">
        <v>42</v>
      </c>
      <c r="C21" s="86"/>
      <c r="D21" s="86"/>
      <c r="E21" s="86"/>
      <c r="F21" s="86"/>
      <c r="G21" s="86"/>
      <c r="H21" s="87"/>
      <c r="I21" s="5"/>
    </row>
    <row r="22" spans="1:9" x14ac:dyDescent="0.2">
      <c r="A22" s="5"/>
      <c r="B22" s="88"/>
      <c r="C22" s="68"/>
      <c r="D22" s="68"/>
      <c r="E22" s="68"/>
      <c r="F22" s="68"/>
      <c r="G22" s="68"/>
      <c r="H22" s="89"/>
      <c r="I22" s="5"/>
    </row>
    <row r="23" spans="1:9" x14ac:dyDescent="0.2">
      <c r="A23" s="5"/>
      <c r="B23" s="88"/>
      <c r="C23" s="68"/>
      <c r="D23" s="68"/>
      <c r="E23" s="68"/>
      <c r="F23" s="68"/>
      <c r="G23" s="68"/>
      <c r="H23" s="89"/>
      <c r="I23" s="5"/>
    </row>
    <row r="24" spans="1:9" x14ac:dyDescent="0.2">
      <c r="A24" s="5"/>
      <c r="B24" s="90"/>
      <c r="C24" s="91"/>
      <c r="D24" s="91"/>
      <c r="E24" s="91"/>
      <c r="F24" s="91"/>
      <c r="G24" s="91"/>
      <c r="H24" s="92"/>
      <c r="I24" s="5"/>
    </row>
    <row r="25" spans="1:9" x14ac:dyDescent="0.2">
      <c r="A25" s="5"/>
      <c r="B25" s="90"/>
      <c r="C25" s="91"/>
      <c r="D25" s="91"/>
      <c r="E25" s="91"/>
      <c r="F25" s="91"/>
      <c r="G25" s="91"/>
      <c r="H25" s="92"/>
      <c r="I25" s="5"/>
    </row>
    <row r="26" spans="1:9" x14ac:dyDescent="0.2">
      <c r="A26" s="5"/>
      <c r="B26" s="93"/>
      <c r="C26" s="94"/>
      <c r="D26" s="94"/>
      <c r="E26" s="94"/>
      <c r="F26" s="94"/>
      <c r="G26" s="94"/>
      <c r="H26" s="95"/>
      <c r="I26" s="5"/>
    </row>
    <row r="27" spans="1:9" x14ac:dyDescent="0.2">
      <c r="A27" s="5"/>
      <c r="B27" s="10"/>
      <c r="C27" s="10"/>
      <c r="D27" s="10"/>
      <c r="E27" s="10"/>
      <c r="F27" s="10"/>
      <c r="G27" s="10"/>
      <c r="H27" s="10"/>
      <c r="I27" s="5"/>
    </row>
    <row r="28" spans="1:9" x14ac:dyDescent="0.2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">
      <c r="A30" s="5"/>
      <c r="B30" s="5"/>
      <c r="C30" s="5"/>
      <c r="D30" s="5"/>
      <c r="E30" s="5"/>
      <c r="F30" s="5"/>
      <c r="G30" s="5"/>
      <c r="H30" s="5"/>
      <c r="I30" s="5"/>
    </row>
    <row r="31" spans="1:9" x14ac:dyDescent="0.2">
      <c r="A31" s="5"/>
      <c r="B31" s="11"/>
      <c r="C31" s="11"/>
      <c r="D31" s="11"/>
      <c r="E31" s="11"/>
      <c r="F31" s="11"/>
      <c r="G31" s="11"/>
      <c r="H31" s="11"/>
      <c r="I31" s="5"/>
    </row>
    <row r="32" spans="1:9" x14ac:dyDescent="0.2">
      <c r="A32" s="5"/>
      <c r="B32" s="77" t="s">
        <v>22</v>
      </c>
      <c r="C32" s="78"/>
      <c r="D32" s="78"/>
      <c r="E32" s="78"/>
      <c r="F32" s="78"/>
      <c r="G32" s="78"/>
      <c r="H32" s="79"/>
      <c r="I32" s="5"/>
    </row>
    <row r="33" spans="1:9" x14ac:dyDescent="0.2">
      <c r="A33" s="5"/>
      <c r="B33" s="80"/>
      <c r="C33" s="81"/>
      <c r="D33" s="81"/>
      <c r="E33" s="81"/>
      <c r="F33" s="81"/>
      <c r="G33" s="81"/>
      <c r="H33" s="82"/>
      <c r="I33" s="5"/>
    </row>
    <row r="34" spans="1:9" x14ac:dyDescent="0.2">
      <c r="A34" s="5"/>
      <c r="B34" s="83"/>
      <c r="C34" s="84"/>
      <c r="D34" s="84"/>
      <c r="E34" s="84"/>
      <c r="F34" s="84"/>
      <c r="G34" s="84"/>
      <c r="H34" s="85"/>
      <c r="I34" s="5"/>
    </row>
    <row r="35" spans="1:9" x14ac:dyDescent="0.2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">
      <c r="A38" s="5"/>
      <c r="B38" s="5"/>
      <c r="C38" s="5"/>
      <c r="D38" s="5"/>
      <c r="E38" s="12" t="s">
        <v>41</v>
      </c>
      <c r="F38" s="5"/>
      <c r="G38" s="5"/>
      <c r="H38" s="5"/>
      <c r="I38" s="5"/>
    </row>
    <row r="39" spans="1:9" x14ac:dyDescent="0.2">
      <c r="A39" s="5"/>
      <c r="B39" s="5"/>
      <c r="C39" s="5"/>
      <c r="D39" s="5"/>
      <c r="E39" s="5"/>
      <c r="F39" s="5"/>
      <c r="G39" s="5"/>
      <c r="H39" s="5"/>
      <c r="I39" s="5"/>
    </row>
    <row r="40" spans="1:9" x14ac:dyDescent="0.2">
      <c r="A40" s="5"/>
      <c r="B40" s="5"/>
      <c r="C40" s="5"/>
      <c r="D40" s="5"/>
      <c r="E40" s="5"/>
      <c r="F40" s="5"/>
      <c r="G40" s="5"/>
      <c r="H40" s="5"/>
      <c r="I40" s="5"/>
    </row>
    <row r="41" spans="1:9" x14ac:dyDescent="0.2">
      <c r="A41" s="5"/>
      <c r="B41" s="5"/>
      <c r="C41" s="5"/>
      <c r="D41" s="5"/>
      <c r="E41" s="9"/>
      <c r="F41" s="5"/>
      <c r="G41" s="5"/>
      <c r="H41" s="5"/>
      <c r="I41" s="5"/>
    </row>
    <row r="42" spans="1:9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9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9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9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9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9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9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</sheetData>
  <mergeCells count="4">
    <mergeCell ref="B10:H11"/>
    <mergeCell ref="B12:H15"/>
    <mergeCell ref="B32:H34"/>
    <mergeCell ref="B21:H26"/>
  </mergeCells>
  <pageMargins left="0.25" right="0.25" top="0.75" bottom="0.75" header="0.3" footer="0.3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6"/>
  <sheetViews>
    <sheetView tabSelected="1" topLeftCell="A3" zoomScale="70" zoomScaleNormal="70" zoomScaleSheetLayoutView="80" zoomScalePageLayoutView="77" workbookViewId="0">
      <selection activeCell="B26" sqref="B26"/>
    </sheetView>
  </sheetViews>
  <sheetFormatPr baseColWidth="10" defaultColWidth="11.42578125" defaultRowHeight="14.25" x14ac:dyDescent="0.2"/>
  <cols>
    <col min="1" max="1" width="60.7109375" style="1" customWidth="1"/>
    <col min="2" max="2" width="11.7109375" style="1" customWidth="1"/>
    <col min="3" max="3" width="15.7109375" style="1" customWidth="1"/>
    <col min="4" max="4" width="11.7109375" style="1" customWidth="1"/>
    <col min="5" max="5" width="15.7109375" style="1" customWidth="1"/>
    <col min="6" max="6" width="11.7109375" style="1" customWidth="1"/>
    <col min="7" max="7" width="15.7109375" style="1" customWidth="1"/>
    <col min="8" max="8" width="11.7109375" style="1" customWidth="1"/>
    <col min="9" max="9" width="15.7109375" style="1" customWidth="1"/>
    <col min="10" max="10" width="11.7109375" style="1" customWidth="1"/>
    <col min="11" max="11" width="15.7109375" style="1" customWidth="1"/>
    <col min="12" max="12" width="11.7109375" style="1" customWidth="1"/>
    <col min="13" max="13" width="15.7109375" style="1" customWidth="1"/>
    <col min="14" max="14" width="11.7109375" style="1" customWidth="1"/>
    <col min="15" max="15" width="15.7109375" style="1" customWidth="1"/>
    <col min="16" max="16" width="20.7109375" style="1" customWidth="1"/>
    <col min="17" max="17" width="11.7109375" style="1" customWidth="1"/>
    <col min="18" max="16384" width="11.42578125" style="1"/>
  </cols>
  <sheetData>
    <row r="1" spans="1:27" ht="159.94999999999999" customHeight="1" x14ac:dyDescent="0.2">
      <c r="A1" s="55" t="s">
        <v>43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27" s="2" customFormat="1" ht="30" customHeight="1" x14ac:dyDescent="0.2">
      <c r="A2" s="43" t="s">
        <v>34</v>
      </c>
      <c r="B2" s="60" t="s">
        <v>5</v>
      </c>
      <c r="C2" s="61"/>
      <c r="D2" s="56" t="s">
        <v>6</v>
      </c>
      <c r="E2" s="57"/>
      <c r="F2" s="56" t="s">
        <v>7</v>
      </c>
      <c r="G2" s="57"/>
      <c r="H2" s="56" t="s">
        <v>10</v>
      </c>
      <c r="I2" s="57"/>
      <c r="J2" s="56" t="s">
        <v>11</v>
      </c>
      <c r="K2" s="57"/>
      <c r="L2" s="56" t="s">
        <v>12</v>
      </c>
      <c r="M2" s="57"/>
      <c r="N2" s="56" t="s">
        <v>13</v>
      </c>
      <c r="O2" s="62"/>
      <c r="P2" s="63" t="s">
        <v>9</v>
      </c>
      <c r="Q2" s="61"/>
      <c r="R2" s="1"/>
      <c r="S2" s="1"/>
      <c r="T2" s="1"/>
      <c r="U2" s="1"/>
    </row>
    <row r="3" spans="1:27" s="16" customFormat="1" ht="25.5" customHeight="1" x14ac:dyDescent="0.2">
      <c r="A3" s="44" t="s">
        <v>17</v>
      </c>
      <c r="B3" s="58"/>
      <c r="C3" s="59"/>
      <c r="D3" s="58"/>
      <c r="E3" s="59"/>
      <c r="F3" s="58"/>
      <c r="G3" s="59"/>
      <c r="H3" s="58"/>
      <c r="I3" s="59"/>
      <c r="J3" s="58"/>
      <c r="K3" s="59"/>
      <c r="L3" s="58"/>
      <c r="M3" s="106"/>
      <c r="N3" s="58"/>
      <c r="O3" s="105"/>
      <c r="P3" s="14" t="s">
        <v>18</v>
      </c>
      <c r="Q3" s="15">
        <f>SUM(B3:O3)/7</f>
        <v>0</v>
      </c>
    </row>
    <row r="4" spans="1:27" s="2" customFormat="1" ht="25.5" customHeight="1" x14ac:dyDescent="0.2">
      <c r="A4" s="13" t="s">
        <v>14</v>
      </c>
      <c r="B4" s="40" t="s">
        <v>16</v>
      </c>
      <c r="C4" s="40" t="s">
        <v>8</v>
      </c>
      <c r="D4" s="40" t="s">
        <v>16</v>
      </c>
      <c r="E4" s="40" t="s">
        <v>8</v>
      </c>
      <c r="F4" s="40" t="s">
        <v>16</v>
      </c>
      <c r="G4" s="40" t="s">
        <v>8</v>
      </c>
      <c r="H4" s="40" t="s">
        <v>16</v>
      </c>
      <c r="I4" s="40" t="s">
        <v>8</v>
      </c>
      <c r="J4" s="40" t="s">
        <v>16</v>
      </c>
      <c r="K4" s="40" t="s">
        <v>8</v>
      </c>
      <c r="L4" s="40" t="s">
        <v>16</v>
      </c>
      <c r="M4" s="40" t="s">
        <v>8</v>
      </c>
      <c r="N4" s="40" t="s">
        <v>16</v>
      </c>
      <c r="O4" s="40" t="s">
        <v>8</v>
      </c>
      <c r="P4" s="40" t="s">
        <v>19</v>
      </c>
      <c r="Q4" s="17" t="s">
        <v>16</v>
      </c>
      <c r="R4" s="4"/>
      <c r="S4" s="4"/>
      <c r="T4" s="4"/>
      <c r="U4" s="4"/>
    </row>
    <row r="5" spans="1:27" s="2" customFormat="1" ht="25.5" customHeight="1" x14ac:dyDescent="0.2">
      <c r="A5" s="102" t="s">
        <v>45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4"/>
      <c r="R5" s="4"/>
      <c r="S5" s="4"/>
      <c r="T5" s="4"/>
      <c r="U5" s="4"/>
    </row>
    <row r="6" spans="1:27" ht="20.100000000000001" customHeight="1" x14ac:dyDescent="0.2">
      <c r="A6" s="46" t="s">
        <v>30</v>
      </c>
      <c r="B6" s="37"/>
      <c r="C6" s="38">
        <f>$B$3*B6</f>
        <v>0</v>
      </c>
      <c r="D6" s="37"/>
      <c r="E6" s="38">
        <f>$D$3*D6</f>
        <v>0</v>
      </c>
      <c r="F6" s="37"/>
      <c r="G6" s="38">
        <f>$F$3*F6</f>
        <v>0</v>
      </c>
      <c r="H6" s="37"/>
      <c r="I6" s="38">
        <f>$H$3*H6</f>
        <v>0</v>
      </c>
      <c r="J6" s="37"/>
      <c r="K6" s="38">
        <f>$J$3*J6</f>
        <v>0</v>
      </c>
      <c r="L6" s="37"/>
      <c r="M6" s="38">
        <f>$L$3*L6</f>
        <v>0</v>
      </c>
      <c r="N6" s="37"/>
      <c r="O6" s="38">
        <f>$N$3*N6</f>
        <v>0</v>
      </c>
      <c r="P6" s="38">
        <f>C6+E6+G6+I6+K6+M6+O6</f>
        <v>0</v>
      </c>
      <c r="Q6" s="39">
        <f>B6+D6+F6+H6+J6+L6+N6</f>
        <v>0</v>
      </c>
      <c r="R6" s="4"/>
      <c r="S6" s="4"/>
      <c r="T6" s="4"/>
      <c r="U6" s="4"/>
      <c r="AA6" s="3"/>
    </row>
    <row r="7" spans="1:27" ht="20.100000000000001" customHeight="1" x14ac:dyDescent="0.2">
      <c r="A7" s="46" t="s">
        <v>31</v>
      </c>
      <c r="B7" s="37"/>
      <c r="C7" s="38">
        <f t="shared" ref="C7:C8" si="0">$B$3*B7</f>
        <v>0</v>
      </c>
      <c r="D7" s="37"/>
      <c r="E7" s="38">
        <f t="shared" ref="E7:E9" si="1">$D$3*D7</f>
        <v>0</v>
      </c>
      <c r="F7" s="37"/>
      <c r="G7" s="38">
        <f t="shared" ref="G7:G9" si="2">$F$3*F7</f>
        <v>0</v>
      </c>
      <c r="H7" s="37"/>
      <c r="I7" s="38">
        <f t="shared" ref="I7:I9" si="3">$H$3*H7</f>
        <v>0</v>
      </c>
      <c r="J7" s="37"/>
      <c r="K7" s="38">
        <f t="shared" ref="K7:K9" si="4">$J$3*J7</f>
        <v>0</v>
      </c>
      <c r="L7" s="37"/>
      <c r="M7" s="38">
        <f t="shared" ref="M7:M9" si="5">$L$3*L7</f>
        <v>0</v>
      </c>
      <c r="N7" s="37"/>
      <c r="O7" s="38">
        <f t="shared" ref="O7:O9" si="6">$N$3*N7</f>
        <v>0</v>
      </c>
      <c r="P7" s="38">
        <f>C7+E7+G7+I7+K7+M7+O7</f>
        <v>0</v>
      </c>
      <c r="Q7" s="39">
        <f>B7+D7+F7+H7+J7+L7+N7</f>
        <v>0</v>
      </c>
      <c r="R7" s="4"/>
      <c r="S7" s="4"/>
      <c r="T7" s="4"/>
      <c r="U7" s="4"/>
      <c r="AA7" s="3"/>
    </row>
    <row r="8" spans="1:27" ht="20.100000000000001" customHeight="1" x14ac:dyDescent="0.2">
      <c r="A8" s="46" t="s">
        <v>32</v>
      </c>
      <c r="B8" s="37"/>
      <c r="C8" s="38">
        <f t="shared" si="0"/>
        <v>0</v>
      </c>
      <c r="D8" s="37"/>
      <c r="E8" s="38">
        <f t="shared" si="1"/>
        <v>0</v>
      </c>
      <c r="F8" s="37"/>
      <c r="G8" s="38">
        <f t="shared" si="2"/>
        <v>0</v>
      </c>
      <c r="H8" s="37"/>
      <c r="I8" s="38">
        <f t="shared" si="3"/>
        <v>0</v>
      </c>
      <c r="J8" s="37"/>
      <c r="K8" s="38">
        <f t="shared" si="4"/>
        <v>0</v>
      </c>
      <c r="L8" s="37"/>
      <c r="M8" s="38">
        <f t="shared" si="5"/>
        <v>0</v>
      </c>
      <c r="N8" s="37"/>
      <c r="O8" s="38">
        <f t="shared" si="6"/>
        <v>0</v>
      </c>
      <c r="P8" s="38">
        <f>C8+E8+G8+I8+K8+M8+O8</f>
        <v>0</v>
      </c>
      <c r="Q8" s="39">
        <f>B8+D8+F8+H8+J8+L8+N8</f>
        <v>0</v>
      </c>
      <c r="R8" s="4"/>
      <c r="S8" s="4"/>
      <c r="T8" s="4"/>
      <c r="U8" s="4"/>
      <c r="AA8" s="3"/>
    </row>
    <row r="9" spans="1:27" ht="20.100000000000001" customHeight="1" x14ac:dyDescent="0.2">
      <c r="A9" s="46" t="s">
        <v>27</v>
      </c>
      <c r="B9" s="37"/>
      <c r="C9" s="38">
        <f t="shared" ref="C9:C25" si="7">$B$3*B9</f>
        <v>0</v>
      </c>
      <c r="D9" s="37"/>
      <c r="E9" s="38">
        <f t="shared" si="1"/>
        <v>0</v>
      </c>
      <c r="F9" s="37"/>
      <c r="G9" s="38">
        <f t="shared" si="2"/>
        <v>0</v>
      </c>
      <c r="H9" s="37"/>
      <c r="I9" s="38">
        <f t="shared" si="3"/>
        <v>0</v>
      </c>
      <c r="J9" s="37"/>
      <c r="K9" s="38">
        <f t="shared" si="4"/>
        <v>0</v>
      </c>
      <c r="L9" s="37"/>
      <c r="M9" s="38">
        <f t="shared" si="5"/>
        <v>0</v>
      </c>
      <c r="N9" s="37"/>
      <c r="O9" s="38">
        <f t="shared" si="6"/>
        <v>0</v>
      </c>
      <c r="P9" s="38">
        <f>C9+E9+G9+I9+K9+M9+O9</f>
        <v>0</v>
      </c>
      <c r="Q9" s="39">
        <f>B9+D9+F9+H9+J9+L9+N9</f>
        <v>0</v>
      </c>
      <c r="R9" s="4"/>
      <c r="S9" s="4"/>
      <c r="T9" s="4"/>
      <c r="U9" s="4"/>
    </row>
    <row r="10" spans="1:27" ht="20.100000000000001" customHeight="1" x14ac:dyDescent="0.2">
      <c r="A10" s="51" t="s">
        <v>46</v>
      </c>
      <c r="B10" s="52">
        <f>B6+B7+B8+B9</f>
        <v>0</v>
      </c>
      <c r="C10" s="53">
        <f>C6+C7+C8+C9</f>
        <v>0</v>
      </c>
      <c r="D10" s="37">
        <f>SUM(D6:D9)</f>
        <v>0</v>
      </c>
      <c r="E10" s="53">
        <f>E6+E7+E8+E9</f>
        <v>0</v>
      </c>
      <c r="F10" s="52">
        <f>SUM(F6:F9)</f>
        <v>0</v>
      </c>
      <c r="G10" s="53">
        <f>G6+G7+G8+G9</f>
        <v>0</v>
      </c>
      <c r="H10" s="52">
        <f>SUM(H6:H9)</f>
        <v>0</v>
      </c>
      <c r="I10" s="53">
        <f>I6+I7+I8+I9</f>
        <v>0</v>
      </c>
      <c r="J10" s="52">
        <f>SUM(J6:J9)</f>
        <v>0</v>
      </c>
      <c r="K10" s="53">
        <f>K6+K7+K8+K9</f>
        <v>0</v>
      </c>
      <c r="L10" s="52">
        <f>SUM(L6:L9)</f>
        <v>0</v>
      </c>
      <c r="M10" s="53">
        <f>+M15+M17+M22+M23+M24+M25</f>
        <v>0</v>
      </c>
      <c r="N10" s="52">
        <f>SUM(N6:N9)</f>
        <v>0</v>
      </c>
      <c r="O10" s="53">
        <f>O6+O7+O8+O9</f>
        <v>0</v>
      </c>
      <c r="P10" s="53">
        <f>C10+E10+G10+I10+K10+M10+O10</f>
        <v>0</v>
      </c>
      <c r="Q10" s="54">
        <f>B10+D10+F10+H10+J10+L10+N10</f>
        <v>0</v>
      </c>
      <c r="R10" s="4"/>
      <c r="S10" s="4"/>
      <c r="T10" s="4"/>
      <c r="U10" s="4"/>
    </row>
    <row r="11" spans="1:27" ht="27.75" customHeight="1" x14ac:dyDescent="0.2">
      <c r="A11" s="48" t="s">
        <v>47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50"/>
      <c r="R11" s="4"/>
      <c r="S11" s="4"/>
      <c r="T11" s="4"/>
      <c r="U11" s="4"/>
    </row>
    <row r="12" spans="1:27" ht="20.100000000000001" customHeight="1" x14ac:dyDescent="0.2">
      <c r="A12" s="36" t="s">
        <v>35</v>
      </c>
      <c r="B12" s="37"/>
      <c r="C12" s="38">
        <f t="shared" si="7"/>
        <v>0</v>
      </c>
      <c r="D12" s="37"/>
      <c r="E12" s="38">
        <f t="shared" ref="E12:E25" si="8">$D$3*D12</f>
        <v>0</v>
      </c>
      <c r="F12" s="37"/>
      <c r="G12" s="38">
        <f t="shared" ref="G12:G25" si="9">$F$3*F12</f>
        <v>0</v>
      </c>
      <c r="H12" s="37"/>
      <c r="I12" s="38">
        <f t="shared" ref="I12:I25" si="10">$H$3*H12</f>
        <v>0</v>
      </c>
      <c r="J12" s="37"/>
      <c r="K12" s="38">
        <f t="shared" ref="K12:K25" si="11">$J$3*J12</f>
        <v>0</v>
      </c>
      <c r="L12" s="37"/>
      <c r="M12" s="38">
        <f t="shared" ref="M12:M25" si="12">$L$3*L12</f>
        <v>0</v>
      </c>
      <c r="N12" s="37"/>
      <c r="O12" s="38">
        <f t="shared" ref="O12:O25" si="13">$N$3*N12</f>
        <v>0</v>
      </c>
      <c r="P12" s="38">
        <f>C12+E12+G12+I12+K12+M12+O12</f>
        <v>0</v>
      </c>
      <c r="Q12" s="39">
        <f>B12+D12+F12+H12+J12+L12+N12</f>
        <v>0</v>
      </c>
      <c r="R12" s="4"/>
      <c r="S12" s="4"/>
      <c r="T12" s="4"/>
      <c r="U12" s="4"/>
    </row>
    <row r="13" spans="1:27" ht="20.100000000000001" customHeight="1" x14ac:dyDescent="0.2">
      <c r="A13" s="36" t="s">
        <v>36</v>
      </c>
      <c r="B13" s="37"/>
      <c r="C13" s="38">
        <f t="shared" si="7"/>
        <v>0</v>
      </c>
      <c r="D13" s="37"/>
      <c r="E13" s="38">
        <f t="shared" si="8"/>
        <v>0</v>
      </c>
      <c r="F13" s="37"/>
      <c r="G13" s="38">
        <f t="shared" si="9"/>
        <v>0</v>
      </c>
      <c r="H13" s="37"/>
      <c r="I13" s="38">
        <f t="shared" si="10"/>
        <v>0</v>
      </c>
      <c r="J13" s="37"/>
      <c r="K13" s="38">
        <f t="shared" si="11"/>
        <v>0</v>
      </c>
      <c r="L13" s="37"/>
      <c r="M13" s="38">
        <f t="shared" si="12"/>
        <v>0</v>
      </c>
      <c r="N13" s="37"/>
      <c r="O13" s="38">
        <f t="shared" si="13"/>
        <v>0</v>
      </c>
      <c r="P13" s="38">
        <f>C13+E13+G13+I13+K13+M13+O13</f>
        <v>0</v>
      </c>
      <c r="Q13" s="39">
        <f>B13+D13+F13+H13+J13+L13+N13</f>
        <v>0</v>
      </c>
      <c r="R13" s="4"/>
      <c r="S13" s="4"/>
      <c r="T13" s="4"/>
      <c r="U13" s="4"/>
    </row>
    <row r="14" spans="1:27" ht="20.100000000000001" customHeight="1" x14ac:dyDescent="0.2">
      <c r="A14" s="36" t="s">
        <v>37</v>
      </c>
      <c r="B14" s="37"/>
      <c r="C14" s="38">
        <f t="shared" si="7"/>
        <v>0</v>
      </c>
      <c r="D14" s="37"/>
      <c r="E14" s="38">
        <f t="shared" si="8"/>
        <v>0</v>
      </c>
      <c r="F14" s="37"/>
      <c r="G14" s="38">
        <f t="shared" si="9"/>
        <v>0</v>
      </c>
      <c r="H14" s="37"/>
      <c r="I14" s="38">
        <f t="shared" si="10"/>
        <v>0</v>
      </c>
      <c r="J14" s="37"/>
      <c r="K14" s="38">
        <f t="shared" si="11"/>
        <v>0</v>
      </c>
      <c r="L14" s="37"/>
      <c r="M14" s="38">
        <f t="shared" si="12"/>
        <v>0</v>
      </c>
      <c r="N14" s="37"/>
      <c r="O14" s="38">
        <f t="shared" si="13"/>
        <v>0</v>
      </c>
      <c r="P14" s="38">
        <f>C14+E14+G14+I14+K14+M14+O14</f>
        <v>0</v>
      </c>
      <c r="Q14" s="39">
        <f>B14+D14+F14+H14+J14+L14+N14</f>
        <v>0</v>
      </c>
      <c r="R14" s="4"/>
      <c r="S14" s="4"/>
      <c r="T14" s="4"/>
      <c r="U14" s="4"/>
    </row>
    <row r="15" spans="1:27" ht="20.100000000000001" customHeight="1" x14ac:dyDescent="0.2">
      <c r="A15" s="51" t="s">
        <v>46</v>
      </c>
      <c r="B15" s="52">
        <f>SUM(B12:B14)</f>
        <v>0</v>
      </c>
      <c r="C15" s="53">
        <f>C11+C12+C13+C14</f>
        <v>0</v>
      </c>
      <c r="D15" s="52">
        <f>SUM(D12:D14)</f>
        <v>0</v>
      </c>
      <c r="E15" s="53">
        <f>E11+E12+E13+E14</f>
        <v>0</v>
      </c>
      <c r="F15" s="52">
        <f>SUM(F12:F14)</f>
        <v>0</v>
      </c>
      <c r="G15" s="53">
        <f>G11+G12+G13+G14</f>
        <v>0</v>
      </c>
      <c r="H15" s="52">
        <f>SUM(H12:H14)</f>
        <v>0</v>
      </c>
      <c r="I15" s="53">
        <f>I11+I12+I13+I14</f>
        <v>0</v>
      </c>
      <c r="J15" s="52">
        <f>SUM(J12:J14)</f>
        <v>0</v>
      </c>
      <c r="K15" s="53">
        <f>K11+K12+K13+K14</f>
        <v>0</v>
      </c>
      <c r="L15" s="52">
        <f>SUM(L12:L14)</f>
        <v>0</v>
      </c>
      <c r="M15" s="53">
        <f>M11+M12+M13+M14</f>
        <v>0</v>
      </c>
      <c r="N15" s="52">
        <f>SUM(N12:N14)</f>
        <v>0</v>
      </c>
      <c r="O15" s="53">
        <f>O11+O12+O13+O14</f>
        <v>0</v>
      </c>
      <c r="P15" s="53">
        <f>C15+E15+G15+I15+K15+M15+O15</f>
        <v>0</v>
      </c>
      <c r="Q15" s="54">
        <f>B15+D15+F15+H15+J15+L15+N15</f>
        <v>0</v>
      </c>
      <c r="R15" s="4"/>
      <c r="S15" s="4"/>
      <c r="T15" s="4"/>
      <c r="U15" s="4"/>
    </row>
    <row r="16" spans="1:27" ht="27.75" customHeight="1" x14ac:dyDescent="0.2">
      <c r="A16" s="48" t="s">
        <v>48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50"/>
      <c r="R16" s="4"/>
      <c r="S16" s="4"/>
      <c r="T16" s="4"/>
      <c r="U16" s="4"/>
    </row>
    <row r="17" spans="1:21" ht="20.100000000000001" customHeight="1" x14ac:dyDescent="0.2">
      <c r="A17" s="36" t="s">
        <v>44</v>
      </c>
      <c r="B17" s="37"/>
      <c r="C17" s="38">
        <f t="shared" si="7"/>
        <v>0</v>
      </c>
      <c r="D17" s="37"/>
      <c r="E17" s="38">
        <f t="shared" si="8"/>
        <v>0</v>
      </c>
      <c r="F17" s="37"/>
      <c r="G17" s="38">
        <f t="shared" si="9"/>
        <v>0</v>
      </c>
      <c r="H17" s="37"/>
      <c r="I17" s="38">
        <f t="shared" si="10"/>
        <v>0</v>
      </c>
      <c r="J17" s="37"/>
      <c r="K17" s="38">
        <f t="shared" si="11"/>
        <v>0</v>
      </c>
      <c r="L17" s="37"/>
      <c r="M17" s="38">
        <f t="shared" si="12"/>
        <v>0</v>
      </c>
      <c r="N17" s="37"/>
      <c r="O17" s="38">
        <f t="shared" si="13"/>
        <v>0</v>
      </c>
      <c r="P17" s="38">
        <f>C17+E17+G17+I17+K17+M17+O17</f>
        <v>0</v>
      </c>
      <c r="Q17" s="39">
        <f>B17+D17+F17+H17+J17+L17+N17</f>
        <v>0</v>
      </c>
      <c r="R17" s="4"/>
      <c r="S17" s="4"/>
      <c r="T17" s="4"/>
      <c r="U17" s="4"/>
    </row>
    <row r="18" spans="1:21" ht="27.75" customHeight="1" x14ac:dyDescent="0.2">
      <c r="A18" s="48" t="s">
        <v>49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50"/>
      <c r="R18" s="4"/>
      <c r="S18" s="4"/>
      <c r="T18" s="4"/>
      <c r="U18" s="4"/>
    </row>
    <row r="19" spans="1:21" ht="20.100000000000001" customHeight="1" x14ac:dyDescent="0.2">
      <c r="A19" s="36" t="s">
        <v>38</v>
      </c>
      <c r="B19" s="37"/>
      <c r="C19" s="38">
        <f t="shared" si="7"/>
        <v>0</v>
      </c>
      <c r="D19" s="37"/>
      <c r="E19" s="38">
        <f t="shared" si="8"/>
        <v>0</v>
      </c>
      <c r="F19" s="37"/>
      <c r="G19" s="38">
        <f t="shared" si="9"/>
        <v>0</v>
      </c>
      <c r="H19" s="37"/>
      <c r="I19" s="38">
        <f t="shared" si="10"/>
        <v>0</v>
      </c>
      <c r="J19" s="37"/>
      <c r="K19" s="38">
        <f t="shared" si="11"/>
        <v>0</v>
      </c>
      <c r="L19" s="37"/>
      <c r="M19" s="38">
        <f t="shared" si="12"/>
        <v>0</v>
      </c>
      <c r="N19" s="37"/>
      <c r="O19" s="38">
        <f t="shared" si="13"/>
        <v>0</v>
      </c>
      <c r="P19" s="38">
        <f>C19+E19+G19+I19+K19+M19+O19</f>
        <v>0</v>
      </c>
      <c r="Q19" s="39">
        <f>B19+D19+F19+H19+J19+L19+N19</f>
        <v>0</v>
      </c>
      <c r="R19" s="4"/>
      <c r="S19" s="4"/>
      <c r="T19" s="4"/>
      <c r="U19" s="4"/>
    </row>
    <row r="20" spans="1:21" ht="20.100000000000001" customHeight="1" x14ac:dyDescent="0.2">
      <c r="A20" s="36" t="s">
        <v>39</v>
      </c>
      <c r="B20" s="37"/>
      <c r="C20" s="38">
        <f t="shared" si="7"/>
        <v>0</v>
      </c>
      <c r="D20" s="37"/>
      <c r="E20" s="38">
        <f t="shared" si="8"/>
        <v>0</v>
      </c>
      <c r="F20" s="37"/>
      <c r="G20" s="38">
        <f t="shared" si="9"/>
        <v>0</v>
      </c>
      <c r="H20" s="37"/>
      <c r="I20" s="38">
        <f t="shared" si="10"/>
        <v>0</v>
      </c>
      <c r="J20" s="37"/>
      <c r="K20" s="38">
        <f t="shared" si="11"/>
        <v>0</v>
      </c>
      <c r="L20" s="37"/>
      <c r="M20" s="38">
        <f t="shared" si="12"/>
        <v>0</v>
      </c>
      <c r="N20" s="37"/>
      <c r="O20" s="38">
        <f t="shared" si="13"/>
        <v>0</v>
      </c>
      <c r="P20" s="38">
        <f>C20+E20+G20+I20+K20+M20+O20</f>
        <v>0</v>
      </c>
      <c r="Q20" s="39">
        <f>B20+D20+F20+H20+J20+L20+N20</f>
        <v>0</v>
      </c>
      <c r="R20" s="4"/>
      <c r="S20" s="4"/>
      <c r="T20" s="4"/>
      <c r="U20" s="4"/>
    </row>
    <row r="21" spans="1:21" ht="20.100000000000001" customHeight="1" x14ac:dyDescent="0.2">
      <c r="A21" s="36" t="s">
        <v>40</v>
      </c>
      <c r="B21" s="37"/>
      <c r="C21" s="38">
        <f t="shared" si="7"/>
        <v>0</v>
      </c>
      <c r="D21" s="37"/>
      <c r="E21" s="38">
        <f t="shared" si="8"/>
        <v>0</v>
      </c>
      <c r="F21" s="37"/>
      <c r="G21" s="38">
        <f t="shared" si="9"/>
        <v>0</v>
      </c>
      <c r="H21" s="37"/>
      <c r="I21" s="38">
        <f t="shared" si="10"/>
        <v>0</v>
      </c>
      <c r="J21" s="37"/>
      <c r="K21" s="38">
        <f t="shared" si="11"/>
        <v>0</v>
      </c>
      <c r="L21" s="37"/>
      <c r="M21" s="38">
        <f t="shared" si="12"/>
        <v>0</v>
      </c>
      <c r="N21" s="37"/>
      <c r="O21" s="38">
        <f t="shared" si="13"/>
        <v>0</v>
      </c>
      <c r="P21" s="38">
        <f>C21+E21+G21+I21+K21+M21+O21</f>
        <v>0</v>
      </c>
      <c r="Q21" s="39">
        <f>B21+D21+F21+H21+J21+L21+N21</f>
        <v>0</v>
      </c>
      <c r="R21" s="4"/>
      <c r="S21" s="4"/>
      <c r="T21" s="4"/>
      <c r="U21" s="4"/>
    </row>
    <row r="22" spans="1:21" ht="20.100000000000001" customHeight="1" x14ac:dyDescent="0.2">
      <c r="A22" s="51" t="s">
        <v>46</v>
      </c>
      <c r="B22" s="52">
        <f>SUM(B19:B21)</f>
        <v>0</v>
      </c>
      <c r="C22" s="53">
        <f>C19+C20+C21</f>
        <v>0</v>
      </c>
      <c r="D22" s="52">
        <f>SUM(D19:D21)</f>
        <v>0</v>
      </c>
      <c r="E22" s="53">
        <f>E19+E20+E21</f>
        <v>0</v>
      </c>
      <c r="F22" s="52">
        <f>SUM(F19:F21)</f>
        <v>0</v>
      </c>
      <c r="G22" s="53">
        <f>G19+G20+G21</f>
        <v>0</v>
      </c>
      <c r="H22" s="52">
        <f>SUM(H19:H21)</f>
        <v>0</v>
      </c>
      <c r="I22" s="53">
        <f>I19+I20+I21</f>
        <v>0</v>
      </c>
      <c r="J22" s="52">
        <f>SUM(J19:J21)</f>
        <v>0</v>
      </c>
      <c r="K22" s="53">
        <f>K19+K20+K21</f>
        <v>0</v>
      </c>
      <c r="L22" s="52">
        <f>SUM(L19:L21)</f>
        <v>0</v>
      </c>
      <c r="M22" s="53">
        <f>M19+M20+M21</f>
        <v>0</v>
      </c>
      <c r="N22" s="52">
        <f>SUM(N19:N21)</f>
        <v>0</v>
      </c>
      <c r="O22" s="53">
        <f>O19+O20+O21</f>
        <v>0</v>
      </c>
      <c r="P22" s="53">
        <f>C22+E22+G22+I22+K22+M22+O22</f>
        <v>0</v>
      </c>
      <c r="Q22" s="54">
        <f>B22+D22+F22+H22+J22+L22+N22</f>
        <v>0</v>
      </c>
      <c r="R22" s="4"/>
      <c r="S22" s="4"/>
      <c r="T22" s="4"/>
      <c r="U22" s="4"/>
    </row>
    <row r="23" spans="1:21" ht="20.100000000000001" customHeight="1" x14ac:dyDescent="0.2">
      <c r="A23" s="46" t="s">
        <v>28</v>
      </c>
      <c r="B23" s="37"/>
      <c r="C23" s="38">
        <f t="shared" si="7"/>
        <v>0</v>
      </c>
      <c r="D23" s="37"/>
      <c r="E23" s="38">
        <f t="shared" si="8"/>
        <v>0</v>
      </c>
      <c r="F23" s="37"/>
      <c r="G23" s="38">
        <f t="shared" si="9"/>
        <v>0</v>
      </c>
      <c r="H23" s="37"/>
      <c r="I23" s="38">
        <f t="shared" si="10"/>
        <v>0</v>
      </c>
      <c r="J23" s="37"/>
      <c r="K23" s="38">
        <f t="shared" si="11"/>
        <v>0</v>
      </c>
      <c r="L23" s="37"/>
      <c r="M23" s="38">
        <f t="shared" si="12"/>
        <v>0</v>
      </c>
      <c r="N23" s="37"/>
      <c r="O23" s="38">
        <f t="shared" si="13"/>
        <v>0</v>
      </c>
      <c r="P23" s="38">
        <f>C23+E23+G23+I23+K23+M23+O23</f>
        <v>0</v>
      </c>
      <c r="Q23" s="39">
        <f>B23+D23+F23+H23+J23+L23+N23</f>
        <v>0</v>
      </c>
      <c r="R23" s="4"/>
      <c r="S23" s="4"/>
      <c r="T23" s="4"/>
      <c r="U23" s="4"/>
    </row>
    <row r="24" spans="1:21" ht="20.100000000000001" customHeight="1" x14ac:dyDescent="0.2">
      <c r="A24" s="46" t="s">
        <v>29</v>
      </c>
      <c r="B24" s="41"/>
      <c r="C24" s="38">
        <f t="shared" si="7"/>
        <v>0</v>
      </c>
      <c r="D24" s="41"/>
      <c r="E24" s="38">
        <f t="shared" si="8"/>
        <v>0</v>
      </c>
      <c r="F24" s="41"/>
      <c r="G24" s="38">
        <f t="shared" si="9"/>
        <v>0</v>
      </c>
      <c r="H24" s="41"/>
      <c r="I24" s="38">
        <f t="shared" si="10"/>
        <v>0</v>
      </c>
      <c r="J24" s="41"/>
      <c r="K24" s="38">
        <f t="shared" si="11"/>
        <v>0</v>
      </c>
      <c r="L24" s="41"/>
      <c r="M24" s="38">
        <f t="shared" si="12"/>
        <v>0</v>
      </c>
      <c r="N24" s="41"/>
      <c r="O24" s="38">
        <f t="shared" si="13"/>
        <v>0</v>
      </c>
      <c r="P24" s="38">
        <f>C24+E24+G24+I24+K24+M24+O24</f>
        <v>0</v>
      </c>
      <c r="Q24" s="39">
        <f>B24+D24+F24+H24+J24+L24+N24</f>
        <v>0</v>
      </c>
      <c r="R24" s="4"/>
      <c r="S24" s="4"/>
      <c r="T24" s="4"/>
      <c r="U24" s="4"/>
    </row>
    <row r="25" spans="1:21" ht="20.100000000000001" customHeight="1" x14ac:dyDescent="0.2">
      <c r="A25" s="47" t="s">
        <v>26</v>
      </c>
      <c r="B25" s="41"/>
      <c r="C25" s="38">
        <f t="shared" si="7"/>
        <v>0</v>
      </c>
      <c r="D25" s="41"/>
      <c r="E25" s="38">
        <f t="shared" si="8"/>
        <v>0</v>
      </c>
      <c r="F25" s="41"/>
      <c r="G25" s="38">
        <f t="shared" si="9"/>
        <v>0</v>
      </c>
      <c r="H25" s="41"/>
      <c r="I25" s="38">
        <f t="shared" si="10"/>
        <v>0</v>
      </c>
      <c r="J25" s="41"/>
      <c r="K25" s="38">
        <f t="shared" si="11"/>
        <v>0</v>
      </c>
      <c r="L25" s="41"/>
      <c r="M25" s="38">
        <f t="shared" si="12"/>
        <v>0</v>
      </c>
      <c r="N25" s="41"/>
      <c r="O25" s="38">
        <f t="shared" si="13"/>
        <v>0</v>
      </c>
      <c r="P25" s="38">
        <f>C25+E25+G25+I25+K25+M25+O25</f>
        <v>0</v>
      </c>
      <c r="Q25" s="39">
        <f>B25+D25+F25+H25+J25+L25+N25</f>
        <v>0</v>
      </c>
      <c r="R25" s="4"/>
      <c r="S25" s="4"/>
      <c r="T25" s="4"/>
      <c r="U25" s="4"/>
    </row>
    <row r="26" spans="1:21" ht="25.5" customHeight="1" x14ac:dyDescent="0.2">
      <c r="A26" s="45" t="s">
        <v>33</v>
      </c>
      <c r="B26" s="33">
        <f>B10+B15+B17+B22+B23+B24+B25</f>
        <v>0</v>
      </c>
      <c r="C26" s="42">
        <f>C10+C15+C17+C22+C23+C24+C25</f>
        <v>0</v>
      </c>
      <c r="D26" s="33">
        <f>D10+D15+D17+D22+D23+D24+D25</f>
        <v>0</v>
      </c>
      <c r="E26" s="42">
        <f>E10+E15+E17+E22+E23+E24+E25</f>
        <v>0</v>
      </c>
      <c r="F26" s="33">
        <f>F10+F15+F17+F22+F23+F24+F25</f>
        <v>0</v>
      </c>
      <c r="G26" s="42">
        <f>G10+G15+G17+G22+G24+G23+G25</f>
        <v>0</v>
      </c>
      <c r="H26" s="33">
        <f>H10+H15+H17+H22+H23+H24+H25</f>
        <v>0</v>
      </c>
      <c r="I26" s="42">
        <f>I10+I15+I17+I22+I23+I24+I25</f>
        <v>0</v>
      </c>
      <c r="J26" s="33">
        <f>J10+J15+J17+J22+J23+J24+J25</f>
        <v>0</v>
      </c>
      <c r="K26" s="42">
        <f>K10+K15+K17+K22+K23+K24+K25</f>
        <v>0</v>
      </c>
      <c r="L26" s="33">
        <f>L10+L15+L17+L22+L23+L24+L25</f>
        <v>0</v>
      </c>
      <c r="M26" s="42">
        <f>M10+M15+M17+M22+M23+M24+M25</f>
        <v>0</v>
      </c>
      <c r="N26" s="33">
        <f>N10+N15+N17+N22+N23+N24+N25</f>
        <v>0</v>
      </c>
      <c r="O26" s="42">
        <f>O10+O15+O17+O22+O23+O24+O25</f>
        <v>0</v>
      </c>
      <c r="P26" s="42">
        <f>P10+P15+P17+P22+P23+P24+P25</f>
        <v>0</v>
      </c>
      <c r="Q26" s="33">
        <f>Q10+Q15+Q17+Q22+Q23+Q24+Q25</f>
        <v>0</v>
      </c>
      <c r="R26" s="4"/>
      <c r="S26" s="4"/>
      <c r="T26" s="4"/>
      <c r="U26" s="4"/>
    </row>
  </sheetData>
  <mergeCells count="16">
    <mergeCell ref="A1:Q1"/>
    <mergeCell ref="J2:K2"/>
    <mergeCell ref="B3:C3"/>
    <mergeCell ref="D3:E3"/>
    <mergeCell ref="B2:C2"/>
    <mergeCell ref="J3:K3"/>
    <mergeCell ref="L2:M2"/>
    <mergeCell ref="L3:M3"/>
    <mergeCell ref="N2:O2"/>
    <mergeCell ref="P2:Q2"/>
    <mergeCell ref="N3:O3"/>
    <mergeCell ref="D2:E2"/>
    <mergeCell ref="F2:G2"/>
    <mergeCell ref="F3:G3"/>
    <mergeCell ref="H2:I2"/>
    <mergeCell ref="H3:I3"/>
  </mergeCells>
  <phoneticPr fontId="28" type="noConversion"/>
  <printOptions horizontalCentered="1" verticalCentered="1"/>
  <pageMargins left="0.70866141732283472" right="0.70866141732283472" top="0.47244094488188981" bottom="0.74803149606299213" header="0.31496062992125984" footer="0.31496062992125984"/>
  <pageSetup paperSize="9" scale="45" fitToHeight="2" orientation="landscape" r:id="rId1"/>
  <headerFooter>
    <oddHeader>&amp;LMARCHE DE PRESTATIONS INTELLECTUELLES&amp;CMission OPC - SYNTH - GCED&amp;RDPGF</oddHeader>
    <oddFooter>&amp;LOPPIC - 30, rue du Château des Rentiers - CS 61336 - 75647 Paris Cedex 13&amp;RMusée-mémorial du terrorisme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10DC-74B2-4810-8696-D93F8C5FC673}">
  <sheetPr>
    <pageSetUpPr fitToPage="1"/>
  </sheetPr>
  <dimension ref="A1:U15"/>
  <sheetViews>
    <sheetView zoomScale="60" zoomScaleNormal="60" zoomScaleSheetLayoutView="80" zoomScalePageLayoutView="77" workbookViewId="0">
      <selection activeCell="E12" sqref="E12"/>
    </sheetView>
  </sheetViews>
  <sheetFormatPr baseColWidth="10" defaultColWidth="11.42578125" defaultRowHeight="14.25" x14ac:dyDescent="0.2"/>
  <cols>
    <col min="1" max="1" width="10.7109375" style="1" customWidth="1"/>
    <col min="2" max="2" width="60.7109375" style="1" customWidth="1"/>
    <col min="3" max="3" width="11.7109375" style="1" customWidth="1"/>
    <col min="4" max="4" width="15.7109375" style="1" customWidth="1"/>
    <col min="5" max="5" width="11.7109375" style="1" customWidth="1"/>
    <col min="6" max="6" width="15.7109375" style="1" customWidth="1"/>
    <col min="7" max="7" width="11.7109375" style="1" customWidth="1"/>
    <col min="8" max="8" width="15.7109375" style="1" customWidth="1"/>
    <col min="9" max="9" width="11.7109375" style="1" customWidth="1"/>
    <col min="10" max="10" width="15.7109375" style="1" customWidth="1"/>
    <col min="11" max="11" width="11.7109375" style="1" customWidth="1"/>
    <col min="12" max="12" width="15.7109375" style="1" customWidth="1"/>
    <col min="13" max="13" width="11.7109375" style="1" customWidth="1"/>
    <col min="14" max="14" width="15.7109375" style="1" customWidth="1"/>
    <col min="15" max="15" width="11.7109375" style="1" customWidth="1"/>
    <col min="16" max="16" width="15.7109375" style="1" customWidth="1"/>
    <col min="17" max="17" width="20.7109375" style="1" customWidth="1"/>
    <col min="18" max="18" width="11.7109375" style="1" customWidth="1"/>
    <col min="19" max="16384" width="11.42578125" style="1"/>
  </cols>
  <sheetData>
    <row r="1" spans="1:21" ht="159.94999999999999" customHeight="1" x14ac:dyDescent="0.2">
      <c r="A1" s="96" t="s">
        <v>15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21" ht="30" customHeight="1" x14ac:dyDescent="0.2">
      <c r="A2" s="18"/>
      <c r="B2" s="19"/>
      <c r="C2" s="20"/>
      <c r="D2" s="21"/>
      <c r="E2" s="20"/>
      <c r="F2" s="21"/>
      <c r="G2" s="20"/>
      <c r="H2" s="21"/>
      <c r="I2" s="20"/>
      <c r="J2" s="21"/>
      <c r="K2" s="20"/>
      <c r="L2" s="21"/>
      <c r="M2" s="20"/>
      <c r="N2" s="21"/>
      <c r="O2" s="20"/>
      <c r="P2" s="21"/>
      <c r="Q2" s="21"/>
      <c r="R2" s="28"/>
    </row>
    <row r="3" spans="1:21" ht="30" customHeight="1" x14ac:dyDescent="0.25">
      <c r="A3" s="2" t="s">
        <v>1</v>
      </c>
      <c r="B3" s="22"/>
      <c r="C3" s="2" t="s">
        <v>2</v>
      </c>
      <c r="D3" s="21"/>
      <c r="E3" s="20"/>
      <c r="F3" s="21"/>
      <c r="G3" s="20"/>
      <c r="H3" s="21"/>
      <c r="I3" s="20"/>
      <c r="J3" s="21"/>
      <c r="K3" s="20"/>
      <c r="L3" s="21"/>
      <c r="M3" s="98" t="s">
        <v>23</v>
      </c>
      <c r="N3" s="99"/>
      <c r="O3" s="99"/>
      <c r="P3" s="99"/>
      <c r="Q3" s="31">
        <f>'DPGF OPC'!P26</f>
        <v>0</v>
      </c>
      <c r="R3" s="28"/>
    </row>
    <row r="4" spans="1:21" ht="30" customHeight="1" x14ac:dyDescent="0.2">
      <c r="A4" s="2" t="s">
        <v>3</v>
      </c>
      <c r="B4" s="23"/>
      <c r="C4" s="2" t="s">
        <v>4</v>
      </c>
      <c r="D4" s="21"/>
      <c r="E4" s="20"/>
      <c r="F4" s="21"/>
      <c r="G4" s="20"/>
      <c r="H4" s="21"/>
      <c r="I4" s="20"/>
      <c r="J4" s="21"/>
      <c r="K4" s="20"/>
      <c r="L4" s="21"/>
      <c r="M4" s="34"/>
      <c r="N4" s="100"/>
      <c r="O4" s="101"/>
      <c r="P4" s="101"/>
      <c r="Q4" s="35"/>
      <c r="R4" s="28"/>
    </row>
    <row r="5" spans="1:21" ht="30" customHeight="1" x14ac:dyDescent="0.2">
      <c r="D5" s="21"/>
      <c r="E5" s="20"/>
      <c r="F5" s="21"/>
      <c r="G5" s="20"/>
      <c r="H5" s="21"/>
      <c r="I5" s="20"/>
      <c r="J5" s="21"/>
      <c r="K5" s="20"/>
      <c r="L5" s="21"/>
      <c r="M5" s="98" t="s">
        <v>20</v>
      </c>
      <c r="N5" s="99"/>
      <c r="O5" s="99"/>
      <c r="P5" s="99"/>
      <c r="Q5" s="31">
        <f>SUM(Q3:Q3)</f>
        <v>0</v>
      </c>
      <c r="R5" s="28"/>
    </row>
    <row r="6" spans="1:21" ht="18.600000000000001" customHeight="1" x14ac:dyDescent="0.2">
      <c r="D6" s="21"/>
      <c r="E6" s="20"/>
      <c r="F6" s="21"/>
      <c r="G6" s="20"/>
      <c r="H6" s="21"/>
      <c r="I6" s="20"/>
      <c r="J6" s="21"/>
      <c r="K6" s="20"/>
      <c r="L6" s="21"/>
      <c r="M6" s="98" t="s">
        <v>24</v>
      </c>
      <c r="N6" s="99"/>
      <c r="O6" s="99"/>
      <c r="P6" s="99"/>
      <c r="Q6" s="31">
        <f>Q5*20%</f>
        <v>0</v>
      </c>
      <c r="R6" s="28"/>
    </row>
    <row r="7" spans="1:21" ht="30" customHeight="1" x14ac:dyDescent="0.2">
      <c r="A7" s="18"/>
      <c r="B7" s="19"/>
      <c r="C7" s="20"/>
      <c r="D7" s="21"/>
      <c r="E7" s="20"/>
      <c r="F7" s="21"/>
      <c r="G7" s="20"/>
      <c r="H7" s="21"/>
      <c r="I7" s="20"/>
      <c r="J7" s="21"/>
      <c r="K7" s="20"/>
      <c r="L7" s="21"/>
      <c r="M7" s="98" t="s">
        <v>21</v>
      </c>
      <c r="N7" s="99"/>
      <c r="O7" s="99"/>
      <c r="P7" s="99"/>
      <c r="Q7" s="31">
        <f>SUM(Q5:Q6)</f>
        <v>0</v>
      </c>
      <c r="R7" s="28"/>
    </row>
    <row r="8" spans="1:21" ht="30" customHeight="1" x14ac:dyDescent="0.2">
      <c r="A8" s="18"/>
      <c r="B8" s="19"/>
      <c r="C8" s="20"/>
      <c r="D8" s="21"/>
      <c r="E8" s="20"/>
      <c r="F8" s="21"/>
      <c r="G8" s="20"/>
      <c r="H8" s="21"/>
      <c r="I8" s="20"/>
      <c r="J8" s="21"/>
      <c r="K8" s="20"/>
      <c r="L8" s="21"/>
      <c r="M8" s="26"/>
      <c r="N8" s="26"/>
      <c r="O8" s="26"/>
      <c r="P8" s="26"/>
      <c r="Q8" s="24"/>
      <c r="R8" s="28"/>
    </row>
    <row r="9" spans="1:21" ht="30" customHeight="1" x14ac:dyDescent="0.2">
      <c r="A9" s="18"/>
      <c r="B9" s="19"/>
      <c r="C9" s="20"/>
      <c r="D9" s="21"/>
      <c r="E9" s="20"/>
      <c r="F9" s="21"/>
      <c r="G9" s="20"/>
      <c r="H9" s="21"/>
      <c r="I9" s="20"/>
      <c r="J9" s="21"/>
      <c r="K9" s="20"/>
      <c r="L9" s="21"/>
      <c r="M9" s="26"/>
      <c r="N9" s="26"/>
      <c r="O9" s="26"/>
      <c r="P9" s="26"/>
      <c r="Q9" s="24"/>
      <c r="R9" s="28"/>
    </row>
    <row r="10" spans="1:21" ht="15" x14ac:dyDescent="0.2">
      <c r="D10" s="2"/>
      <c r="E10" s="2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4"/>
      <c r="R10" s="29"/>
      <c r="U10" s="25"/>
    </row>
    <row r="11" spans="1:21" ht="15.75" x14ac:dyDescent="0.2">
      <c r="D11" s="2"/>
      <c r="E11" s="2"/>
      <c r="F11" s="26"/>
      <c r="G11" s="26"/>
      <c r="H11" s="26"/>
      <c r="I11" s="26"/>
      <c r="J11" s="26"/>
      <c r="K11" s="26"/>
      <c r="L11" s="26"/>
      <c r="M11" s="27"/>
      <c r="N11" s="27"/>
      <c r="O11" s="27"/>
      <c r="P11" s="27"/>
      <c r="Q11" s="24"/>
      <c r="R11" s="30"/>
    </row>
    <row r="12" spans="1:21" ht="15.75" x14ac:dyDescent="0.2">
      <c r="B12" s="24"/>
      <c r="F12" s="26"/>
      <c r="G12" s="26"/>
      <c r="H12" s="26"/>
      <c r="I12" s="26"/>
      <c r="J12" s="26"/>
      <c r="K12" s="26"/>
      <c r="L12" s="26"/>
      <c r="M12" s="24"/>
      <c r="N12" s="24"/>
      <c r="O12" s="24"/>
      <c r="P12" s="24"/>
      <c r="Q12" s="24"/>
      <c r="R12" s="30"/>
    </row>
    <row r="13" spans="1:21" ht="15" x14ac:dyDescent="0.2">
      <c r="F13" s="27"/>
      <c r="G13" s="27"/>
      <c r="H13" s="27"/>
      <c r="I13" s="27"/>
      <c r="J13" s="27"/>
      <c r="K13" s="27"/>
      <c r="L13" s="27"/>
      <c r="M13" s="24"/>
      <c r="N13" s="24"/>
      <c r="O13" s="24"/>
      <c r="P13" s="24"/>
      <c r="Q13" s="24"/>
      <c r="R13" s="26"/>
    </row>
    <row r="14" spans="1:21" ht="15" x14ac:dyDescent="0.2">
      <c r="F14" s="24"/>
      <c r="G14" s="24"/>
      <c r="H14" s="24"/>
      <c r="I14" s="24"/>
      <c r="J14" s="24"/>
      <c r="K14" s="24"/>
      <c r="L14" s="24"/>
      <c r="R14" s="3"/>
    </row>
    <row r="15" spans="1:21" ht="15" x14ac:dyDescent="0.2">
      <c r="F15" s="24"/>
      <c r="G15" s="24"/>
      <c r="H15" s="24"/>
      <c r="I15" s="24"/>
      <c r="J15" s="24"/>
      <c r="K15" s="24"/>
      <c r="L15" s="24"/>
      <c r="R15" s="3"/>
    </row>
  </sheetData>
  <mergeCells count="6">
    <mergeCell ref="A1:R1"/>
    <mergeCell ref="M7:P7"/>
    <mergeCell ref="N4:P4"/>
    <mergeCell ref="M3:P3"/>
    <mergeCell ref="M5:P5"/>
    <mergeCell ref="M6:P6"/>
  </mergeCells>
  <printOptions horizontalCentered="1" verticalCentered="1"/>
  <pageMargins left="0.70866141732283472" right="0.70866141732283472" top="0.47244094488188981" bottom="0.74803149606299213" header="0.31496062992125984" footer="0.31496062992125984"/>
  <pageSetup paperSize="9" scale="44" fitToHeight="2" orientation="landscape" r:id="rId1"/>
  <headerFooter>
    <oddHeader>&amp;LMARCHE DE PRESTATIONS INTELLECTUELLES&amp;CMission OPC - SYNTH - GCED&amp;RDPGF</oddHeader>
    <oddFooter>&amp;LOPPIC - 30, rue du Château des Rentiers - CS 61336 - 75647 Paris Cedex 13&amp;RMusée-mémorial du terrorisme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DPGF page de garde</vt:lpstr>
      <vt:lpstr>DPGF OPC</vt:lpstr>
      <vt:lpstr>DPGF total global</vt:lpstr>
      <vt:lpstr>'DPGF OPC'!Zone_d_impression</vt:lpstr>
      <vt:lpstr>'DPGF page de garde'!Zone_d_impression</vt:lpstr>
      <vt:lpstr>'DPGF total global'!Zone_d_impression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win7cmn</dc:creator>
  <cp:lastModifiedBy>COCAULT Virginie</cp:lastModifiedBy>
  <cp:lastPrinted>2019-07-31T08:44:55Z</cp:lastPrinted>
  <dcterms:created xsi:type="dcterms:W3CDTF">2018-10-12T10:08:36Z</dcterms:created>
  <dcterms:modified xsi:type="dcterms:W3CDTF">2026-06-04T08:27:07Z</dcterms:modified>
</cp:coreProperties>
</file>